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</workbook>
</file>

<file path=xl/calcChain.xml><?xml version="1.0" encoding="utf-8"?>
<calcChain xmlns="http://schemas.openxmlformats.org/spreadsheetml/2006/main">
  <c r="D31" i="3" l="1"/>
  <c r="J28" i="3"/>
  <c r="E31" i="3" l="1"/>
  <c r="G30" i="3"/>
  <c r="F30" i="3"/>
  <c r="E34" i="3" l="1"/>
  <c r="D34" i="3"/>
  <c r="G33" i="3"/>
  <c r="F33" i="3"/>
  <c r="G32" i="3"/>
  <c r="F32" i="3"/>
  <c r="G28" i="3"/>
  <c r="F28" i="3"/>
  <c r="E27" i="3"/>
  <c r="D27" i="3"/>
  <c r="G24" i="3"/>
  <c r="F24" i="3"/>
  <c r="G21" i="3"/>
  <c r="F34" i="3" l="1"/>
  <c r="G34" i="3"/>
  <c r="G27" i="3"/>
  <c r="F27" i="3"/>
  <c r="G31" i="3"/>
  <c r="F31" i="3"/>
  <c r="F21" i="3"/>
</calcChain>
</file>

<file path=xl/sharedStrings.xml><?xml version="1.0" encoding="utf-8"?>
<sst xmlns="http://schemas.openxmlformats.org/spreadsheetml/2006/main" count="107" uniqueCount="87">
  <si>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</si>
  <si>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</si>
  <si>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</si>
  <si>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</si>
  <si>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</si>
  <si>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</si>
  <si>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</si>
  <si>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</si>
  <si>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</si>
  <si>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</si>
  <si>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</si>
  <si>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</si>
  <si>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</si>
  <si>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</si>
  <si>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</si>
  <si>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</si>
  <si>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</si>
  <si>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</si>
  <si>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</si>
  <si>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</si>
  <si>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</si>
  <si>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</si>
  <si>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</si>
  <si>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</si>
  <si>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</si>
  <si>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</si>
  <si>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</si>
  <si>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</si>
  <si>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</si>
  <si>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</si>
  <si>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</si>
  <si>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</si>
  <si>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</si>
  <si>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</si>
  <si>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</si>
  <si>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</si>
  <si>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</si>
  <si>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</si>
  <si>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</si>
  <si>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</si>
  <si>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</si>
  <si>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</si>
  <si>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</si>
  <si>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</si>
  <si>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</si>
  <si>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</si>
  <si>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</si>
  <si>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</si>
  <si>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</si>
  <si>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</si>
  <si>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</si>
  <si>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</si>
  <si>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</si>
  <si>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</si>
  <si>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</si>
  <si>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</si>
  <si>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</si>
  <si>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</si>
  <si>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</si>
  <si>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</si>
  <si>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</si>
  <si>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</si>
  <si>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</si>
  <si>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</si>
  <si>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</si>
  <si>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</si>
  <si>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Seniūnas</t>
  </si>
  <si>
    <t>Vyriausioji specialistė</t>
  </si>
  <si>
    <t>Vaida Valuntienė</t>
  </si>
  <si>
    <t>Biržų rajono savivaldybės administracijos  Širvėnos  seniūnija, kodas 188643239</t>
  </si>
  <si>
    <t>Saulius Eigirdas</t>
  </si>
  <si>
    <t>2.2</t>
  </si>
  <si>
    <t>2020  M. BIRŽELIO 30 D.</t>
  </si>
  <si>
    <t>Pusmetinė</t>
  </si>
  <si>
    <t>Lėšos naudotos pagal galimybes ir poreikį.</t>
  </si>
  <si>
    <t>2019 m. gruodžio 30 d. įsakymo Nr. 1K-405 redakcija)</t>
  </si>
  <si>
    <t>Nr. B1-2434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</si>
  <si>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</si>
  <si>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PRIEDAS. ASIGNAVIMŲ NEPANAUDOJIMO PRIEŽASČIŲ GRUPĖS</t>
  </si>
  <si>
    <t>Mažesnė, nei planuota, pirkimų kaina</t>
  </si>
  <si>
    <t>Mažesnis, nei planuota, pirkimų poreikis</t>
  </si>
  <si>
    <t>Įstaigos reorganizacija</t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</si>
  <si>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</si>
  <si>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</si>
  <si>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</si>
  <si>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</si>
  <si>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>Lėšos naudotos pagal galimybes (dėl COVID-19) ir poreikį.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</si>
</sst>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3">
    <xf numFmtId="0" fontId="0" fillId="0" borderId="0"/>
    <xf numFmtId="0" fontId="5" fillId="0" borderId="0"/>
    <xf numFmtId="0" fontId="8" fillId="0" borderId="0"/>
    <xf numFmtId="0" fontId="3" fillId="0" borderId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10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left" vertical="center"/>
    </xf>
    <xf numFmtId="0" fontId="13" fillId="0" borderId="0" xfId="7" applyFont="1" applyBorder="1" applyAlignment="1">
      <alignment horizontal="center" vertical="center"/>
    </xf>
    <xf numFmtId="49" fontId="14" fillId="0" borderId="1" xfId="7" applyNumberFormat="1" applyFont="1" applyBorder="1" applyAlignment="1">
      <alignment horizontal="center" vertical="top"/>
    </xf>
    <xf numFmtId="164" fontId="14" fillId="0" borderId="1" xfId="7" applyNumberFormat="1" applyFont="1" applyBorder="1" applyAlignment="1"/>
    <xf numFmtId="0" fontId="12" fillId="0" borderId="1" xfId="7" applyFont="1" applyBorder="1" applyAlignment="1">
      <alignment vertical="center"/>
    </xf>
    <xf numFmtId="0" fontId="15" fillId="0" borderId="0" xfId="0" applyFont="1"/>
    <xf numFmtId="0" fontId="6" fillId="0" borderId="0" xfId="7" applyFont="1" applyBorder="1" applyAlignment="1">
      <alignment vertical="center"/>
    </xf>
    <xf numFmtId="0" fontId="11" fillId="0" borderId="0" xfId="7" applyFont="1" applyAlignment="1">
      <alignment vertical="center" wrapText="1"/>
    </xf>
    <xf numFmtId="0" fontId="12" fillId="0" borderId="0" xfId="7" applyFont="1" applyBorder="1" applyAlignment="1">
      <alignment vertical="center"/>
    </xf>
    <xf numFmtId="49" fontId="17" fillId="0" borderId="1" xfId="7" applyNumberFormat="1" applyFont="1" applyBorder="1" applyAlignment="1">
      <alignment horizontal="center" vertical="top"/>
    </xf>
    <xf numFmtId="0" fontId="17" fillId="0" borderId="1" xfId="7" applyFont="1" applyBorder="1" applyAlignment="1">
      <alignment horizontal="center" vertical="center" wrapText="1"/>
    </xf>
    <xf numFmtId="41" fontId="14" fillId="0" borderId="1" xfId="7" applyNumberFormat="1" applyFont="1" applyBorder="1" applyAlignment="1"/>
    <xf numFmtId="0" fontId="14" fillId="0" borderId="0" xfId="7" applyFont="1" applyAlignment="1">
      <alignment vertical="center"/>
    </xf>
    <xf numFmtId="0" fontId="9" fillId="0" borderId="0" xfId="8"/>
    <xf numFmtId="0" fontId="19" fillId="0" borderId="0" xfId="9" applyFont="1"/>
    <xf numFmtId="0" fontId="9" fillId="0" borderId="0" xfId="8" applyBorder="1" applyAlignment="1"/>
    <xf numFmtId="0" fontId="20" fillId="0" borderId="0" xfId="9" applyFont="1"/>
    <xf numFmtId="49" fontId="22" fillId="0" borderId="16" xfId="9" applyNumberFormat="1" applyFont="1" applyBorder="1" applyAlignment="1" applyProtection="1">
      <alignment horizontal="center" vertical="top"/>
    </xf>
    <xf numFmtId="0" fontId="23" fillId="0" borderId="0" xfId="9" applyFont="1" applyBorder="1" applyAlignment="1">
      <alignment horizontal="center" vertical="center"/>
    </xf>
    <xf numFmtId="0" fontId="21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25" fillId="0" borderId="16" xfId="9" applyFont="1" applyBorder="1" applyAlignment="1">
      <alignment horizontal="left" vertical="center" wrapText="1"/>
    </xf>
    <xf numFmtId="0" fontId="24" fillId="0" borderId="0" xfId="9" applyFont="1" applyBorder="1" applyAlignment="1">
      <alignment vertical="top"/>
    </xf>
    <xf numFmtId="0" fontId="28" fillId="0" borderId="0" xfId="10" applyFont="1" applyBorder="1" applyAlignment="1">
      <alignment horizontal="center"/>
    </xf>
    <xf numFmtId="0" fontId="11" fillId="0" borderId="16" xfId="9" applyFont="1" applyBorder="1" applyAlignment="1">
      <alignment vertical="center"/>
    </xf>
    <xf numFmtId="0" fontId="22" fillId="0" borderId="0" xfId="9" applyFont="1" applyBorder="1"/>
    <xf numFmtId="0" fontId="29" fillId="0" borderId="0" xfId="0" applyFont="1" applyAlignment="1">
      <alignment vertical="center"/>
    </xf>
    <xf numFmtId="0" fontId="7" fillId="0" borderId="2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9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4" fillId="0" borderId="1" xfId="7" applyNumberFormat="1" applyFont="1" applyBorder="1" applyAlignment="1">
      <alignment vertical="top"/>
    </xf>
    <xf numFmtId="0" fontId="28" fillId="0" borderId="0" xfId="9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30" fillId="0" borderId="0" xfId="7" applyFont="1" applyAlignment="1">
      <alignment vertical="center"/>
    </xf>
    <xf numFmtId="0" fontId="31" fillId="0" borderId="0" xfId="0" applyFont="1" applyAlignment="1">
      <alignment horizontal="justify" vertical="center"/>
    </xf>
    <xf numFmtId="0" fontId="11" fillId="0" borderId="0" xfId="7" applyFont="1" applyAlignment="1">
      <alignment horizontal="right" vertical="center"/>
    </xf>
    <xf numFmtId="49" fontId="14" fillId="0" borderId="1" xfId="7" applyNumberFormat="1" applyFont="1" applyBorder="1" applyAlignment="1">
      <alignment horizontal="right" vertical="top" wrapText="1"/>
    </xf>
    <xf numFmtId="49" fontId="14" fillId="0" borderId="1" xfId="7" applyNumberFormat="1" applyFont="1" applyBorder="1" applyAlignment="1">
      <alignment vertical="top" wrapText="1"/>
    </xf>
    <xf numFmtId="164" fontId="17" fillId="0" borderId="1" xfId="7" applyNumberFormat="1" applyFont="1" applyBorder="1" applyAlignment="1"/>
    <xf numFmtId="0" fontId="15" fillId="0" borderId="0" xfId="0" applyFont="1" applyBorder="1" applyAlignment="1"/>
    <xf numFmtId="0" fontId="15" fillId="0" borderId="0" xfId="0" applyFont="1" applyAlignment="1"/>
    <xf numFmtId="0" fontId="15" fillId="0" borderId="16" xfId="0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4" fillId="0" borderId="16" xfId="9" applyFont="1" applyBorder="1" applyAlignment="1"/>
    <xf numFmtId="0" fontId="34" fillId="0" borderId="0" xfId="9" applyFont="1" applyBorder="1" applyAlignment="1"/>
    <xf numFmtId="0" fontId="33" fillId="0" borderId="0" xfId="9" applyFont="1"/>
    <xf numFmtId="164" fontId="12" fillId="0" borderId="0" xfId="7" applyNumberFormat="1" applyFont="1" applyAlignment="1">
      <alignment vertical="center"/>
    </xf>
    <xf numFmtId="14" fontId="25" fillId="0" borderId="16" xfId="9" applyNumberFormat="1" applyFont="1" applyBorder="1" applyAlignment="1">
      <alignment horizontal="left" vertical="center" wrapText="1"/>
    </xf>
    <xf numFmtId="0" fontId="12" fillId="0" borderId="1" xfId="7" applyFont="1" applyBorder="1" applyAlignment="1">
      <alignment vertical="center" wrapText="1"/>
    </xf>
    <xf numFmtId="164" fontId="14" fillId="0" borderId="1" xfId="7" applyNumberFormat="1" applyFont="1" applyBorder="1" applyAlignment="1">
      <alignment horizontal="right"/>
    </xf>
    <xf numFmtId="164" fontId="14" fillId="0" borderId="9" xfId="7" applyNumberFormat="1" applyFont="1" applyBorder="1" applyAlignment="1">
      <alignment horizontal="right"/>
    </xf>
    <xf numFmtId="0" fontId="6" fillId="0" borderId="0" xfId="12" applyFont="1" applyBorder="1" applyAlignment="1">
      <alignment vertical="center"/>
    </xf>
    <xf numFmtId="0" fontId="6" fillId="0" borderId="11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6" fillId="0" borderId="8" xfId="12" applyFont="1" applyBorder="1" applyAlignment="1">
      <alignment vertical="center"/>
    </xf>
    <xf numFmtId="0" fontId="10" fillId="0" borderId="3" xfId="12" applyFont="1" applyBorder="1" applyAlignment="1">
      <alignment horizontal="center" vertical="center"/>
    </xf>
    <xf numFmtId="0" fontId="15" fillId="0" borderId="6" xfId="0" applyFont="1" applyBorder="1"/>
    <xf numFmtId="0" fontId="12" fillId="0" borderId="10" xfId="12" applyFont="1" applyBorder="1" applyAlignment="1">
      <alignment horizontal="center" vertical="center"/>
    </xf>
    <xf numFmtId="0" fontId="15" fillId="0" borderId="12" xfId="0" applyFont="1" applyBorder="1"/>
    <xf numFmtId="0" fontId="12" fillId="0" borderId="7" xfId="12" applyFont="1" applyBorder="1" applyAlignment="1">
      <alignment horizontal="center" vertical="center"/>
    </xf>
    <xf numFmtId="0" fontId="15" fillId="0" borderId="15" xfId="0" applyFont="1" applyBorder="1"/>
    <xf numFmtId="0" fontId="12" fillId="0" borderId="13" xfId="12" applyFont="1" applyBorder="1" applyAlignment="1">
      <alignment horizontal="center" vertical="center"/>
    </xf>
    <xf numFmtId="0" fontId="15" fillId="0" borderId="14" xfId="0" applyFont="1" applyBorder="1"/>
    <xf numFmtId="0" fontId="12" fillId="0" borderId="14" xfId="12" applyFont="1" applyBorder="1" applyAlignment="1">
      <alignment vertical="center"/>
    </xf>
    <xf numFmtId="0" fontId="12" fillId="0" borderId="15" xfId="12" applyFont="1" applyBorder="1" applyAlignment="1">
      <alignment vertical="center"/>
    </xf>
    <xf numFmtId="0" fontId="7" fillId="0" borderId="2" xfId="12" applyFont="1" applyBorder="1" applyAlignment="1">
      <alignment horizontal="center" vertical="center" wrapText="1"/>
    </xf>
    <xf numFmtId="0" fontId="32" fillId="0" borderId="0" xfId="12" applyFont="1" applyBorder="1" applyAlignment="1">
      <alignment vertical="center"/>
    </xf>
    <xf numFmtId="0" fontId="32" fillId="0" borderId="11" xfId="12" applyFont="1" applyBorder="1" applyAlignment="1">
      <alignment vertical="center"/>
    </xf>
    <xf numFmtId="0" fontId="11" fillId="0" borderId="0" xfId="12" applyFont="1" applyAlignment="1">
      <alignment vertical="center"/>
    </xf>
    <xf numFmtId="0" fontId="32" fillId="0" borderId="0" xfId="12" applyFont="1" applyAlignment="1">
      <alignment vertical="center"/>
    </xf>
    <xf numFmtId="0" fontId="7" fillId="0" borderId="3" xfId="1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2" applyFont="1" applyBorder="1" applyAlignment="1">
      <alignment horizontal="left" vertical="center" wrapText="1"/>
    </xf>
    <xf numFmtId="0" fontId="6" fillId="0" borderId="14" xfId="12" applyFont="1" applyBorder="1" applyAlignment="1">
      <alignment horizontal="left" vertical="center" wrapText="1"/>
    </xf>
    <xf numFmtId="164" fontId="14" fillId="0" borderId="2" xfId="7" applyNumberFormat="1" applyFont="1" applyBorder="1" applyAlignment="1">
      <alignment horizontal="right"/>
    </xf>
    <xf numFmtId="164" fontId="14" fillId="0" borderId="5" xfId="7" applyNumberFormat="1" applyFont="1" applyBorder="1" applyAlignment="1">
      <alignment horizontal="right"/>
    </xf>
    <xf numFmtId="164" fontId="14" fillId="0" borderId="9" xfId="7" applyNumberFormat="1" applyFont="1" applyBorder="1" applyAlignment="1">
      <alignment horizontal="right"/>
    </xf>
    <xf numFmtId="0" fontId="28" fillId="0" borderId="0" xfId="9" applyFont="1" applyFill="1" applyBorder="1" applyAlignment="1">
      <alignment horizontal="center" vertical="center" wrapText="1"/>
    </xf>
    <xf numFmtId="0" fontId="15" fillId="0" borderId="16" xfId="0" applyFont="1" applyBorder="1" applyAlignment="1"/>
    <xf numFmtId="0" fontId="28" fillId="0" borderId="17" xfId="9" applyFont="1" applyBorder="1" applyAlignment="1">
      <alignment horizontal="center" vertical="top"/>
    </xf>
    <xf numFmtId="0" fontId="27" fillId="0" borderId="17" xfId="0" applyFont="1" applyBorder="1" applyAlignment="1"/>
    <xf numFmtId="0" fontId="28" fillId="0" borderId="17" xfId="10" applyFont="1" applyBorder="1" applyAlignment="1">
      <alignment horizontal="center" vertical="top"/>
    </xf>
    <xf numFmtId="0" fontId="12" fillId="0" borderId="3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  <xf numFmtId="0" fontId="12" fillId="0" borderId="2" xfId="7" applyFont="1" applyBorder="1" applyAlignment="1">
      <alignment horizontal="right"/>
    </xf>
    <xf numFmtId="0" fontId="12" fillId="0" borderId="5" xfId="7" applyFont="1" applyBorder="1" applyAlignment="1">
      <alignment horizontal="right"/>
    </xf>
    <xf numFmtId="0" fontId="12" fillId="0" borderId="9" xfId="7" applyFont="1" applyBorder="1" applyAlignment="1">
      <alignment horizontal="right"/>
    </xf>
    <xf numFmtId="0" fontId="24" fillId="0" borderId="11" xfId="9" applyFont="1" applyBorder="1" applyAlignment="1">
      <alignment horizontal="left" vertical="center" wrapText="1"/>
    </xf>
    <xf numFmtId="0" fontId="24" fillId="0" borderId="0" xfId="9" applyFont="1" applyBorder="1" applyAlignment="1">
      <alignment horizontal="left" vertical="center" wrapText="1"/>
    </xf>
    <xf numFmtId="0" fontId="28" fillId="0" borderId="17" xfId="9" applyFont="1" applyBorder="1" applyAlignment="1">
      <alignment horizontal="center" vertical="top" wrapText="1"/>
    </xf>
    <xf numFmtId="0" fontId="27" fillId="0" borderId="17" xfId="0" applyFont="1" applyBorder="1" applyAlignment="1">
      <alignment wrapText="1"/>
    </xf>
    <xf numFmtId="49" fontId="35" fillId="0" borderId="16" xfId="9" applyNumberFormat="1" applyFont="1" applyBorder="1" applyAlignment="1" applyProtection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26" fillId="0" borderId="0" xfId="7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6" fillId="0" borderId="0" xfId="7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7" xfId="9" applyFont="1" applyBorder="1" applyAlignment="1">
      <alignment horizontal="center" vertical="center" wrapText="1"/>
    </xf>
  </cellXfs>
  <cellStyles count="13">
    <cellStyle name="Įprastas" xfId="0" builtinId="0"/>
    <cellStyle name="Įprastas 2" xfId="2"/>
    <cellStyle name="Įprastas 2 2" xfId="3"/>
    <cellStyle name="Įprastas 2 2 2" xfId="11"/>
    <cellStyle name="Įprastas 3" xfId="4"/>
    <cellStyle name="Įprastas 4" xfId="1"/>
    <cellStyle name="Įprastas 5" xfId="7"/>
    <cellStyle name="Įprastas 5 2" xfId="12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K32" sqref="K32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1"/>
      <c r="J1" s="16" t="s">
        <v>53</v>
      </c>
    </row>
    <row r="2" spans="1:13">
      <c r="A2" s="1"/>
      <c r="B2" s="1"/>
      <c r="C2" s="1"/>
      <c r="D2" s="1"/>
      <c r="E2" s="1"/>
      <c r="H2" s="11"/>
      <c r="J2" s="16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16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16" t="s">
        <v>20</v>
      </c>
    </row>
    <row r="5" spans="1:13">
      <c r="A5" s="1"/>
      <c r="B5" s="1"/>
      <c r="C5" s="1"/>
      <c r="D5" s="1"/>
      <c r="E5" s="1"/>
      <c r="F5" s="1"/>
      <c r="G5" s="1"/>
      <c r="H5" s="1"/>
      <c r="J5" s="16" t="s">
        <v>75</v>
      </c>
    </row>
    <row r="6" spans="1:13" s="12" customFormat="1" ht="15" customHeight="1">
      <c r="A6" s="21"/>
      <c r="B6" s="101" t="s">
        <v>69</v>
      </c>
      <c r="C6" s="101"/>
      <c r="D6" s="101"/>
      <c r="E6" s="101"/>
      <c r="F6" s="101"/>
      <c r="G6" s="101"/>
      <c r="H6" s="101"/>
      <c r="I6" s="101"/>
      <c r="J6" s="21"/>
      <c r="K6" s="29"/>
      <c r="L6" s="29"/>
      <c r="M6" s="29"/>
    </row>
    <row r="7" spans="1:13" ht="12.75" customHeight="1">
      <c r="A7" s="87" t="s">
        <v>25</v>
      </c>
      <c r="B7" s="87"/>
      <c r="C7" s="87"/>
      <c r="D7" s="87"/>
      <c r="E7" s="87"/>
      <c r="F7" s="87"/>
      <c r="G7" s="87"/>
      <c r="H7" s="87"/>
      <c r="I7" s="87"/>
      <c r="J7" s="87"/>
      <c r="K7" s="19"/>
      <c r="L7" s="19"/>
      <c r="M7" s="17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03" t="s">
        <v>44</v>
      </c>
      <c r="B9" s="103"/>
      <c r="C9" s="103"/>
      <c r="D9" s="103"/>
      <c r="E9" s="103"/>
      <c r="F9" s="103"/>
      <c r="G9" s="103"/>
      <c r="H9" s="103"/>
      <c r="I9" s="103"/>
      <c r="J9" s="103"/>
      <c r="K9" s="30"/>
    </row>
    <row r="10" spans="1:13" ht="12" customHeight="1">
      <c r="A10" s="103"/>
      <c r="B10" s="103"/>
      <c r="C10" s="104"/>
      <c r="D10" s="104"/>
      <c r="E10" s="104"/>
      <c r="F10" s="104"/>
      <c r="G10" s="104"/>
      <c r="H10" s="104"/>
      <c r="I10" s="105"/>
      <c r="J10" s="105"/>
      <c r="K10" s="105"/>
    </row>
    <row r="11" spans="1:13" ht="14.25" customHeight="1">
      <c r="A11" s="106" t="s">
        <v>72</v>
      </c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3" ht="17.25" customHeight="1">
      <c r="A12" s="34"/>
      <c r="B12" s="34"/>
      <c r="C12" s="34"/>
      <c r="D12" s="38"/>
      <c r="E12" s="102" t="s">
        <v>73</v>
      </c>
      <c r="F12" s="102"/>
      <c r="G12" s="38"/>
      <c r="H12" s="34"/>
      <c r="I12" s="34"/>
      <c r="J12" s="34"/>
    </row>
    <row r="13" spans="1:13" ht="13.5" customHeight="1">
      <c r="A13" s="34"/>
      <c r="B13" s="34"/>
      <c r="C13" s="34"/>
      <c r="E13" s="108" t="s">
        <v>29</v>
      </c>
      <c r="F13" s="108"/>
      <c r="G13" s="40"/>
      <c r="H13" s="34"/>
      <c r="I13" s="34"/>
      <c r="J13" s="34"/>
    </row>
    <row r="14" spans="1:13" ht="17.25" customHeight="1">
      <c r="A14" s="34"/>
      <c r="B14" s="34"/>
      <c r="C14" s="34"/>
      <c r="E14" s="107" t="s">
        <v>26</v>
      </c>
      <c r="F14" s="107"/>
      <c r="G14" s="35"/>
      <c r="H14" s="34"/>
      <c r="I14" s="34"/>
      <c r="J14" s="34"/>
    </row>
    <row r="15" spans="1:13" ht="11.25" customHeight="1">
      <c r="A15" s="34"/>
      <c r="B15" s="34"/>
      <c r="C15" s="34"/>
      <c r="D15" s="23"/>
      <c r="E15" s="23"/>
      <c r="F15" s="23"/>
      <c r="G15" s="23"/>
      <c r="H15" s="34"/>
      <c r="I15" s="34"/>
      <c r="J15" s="34"/>
    </row>
    <row r="16" spans="1:13" ht="12" customHeight="1">
      <c r="A16" s="3"/>
      <c r="B16" s="3"/>
      <c r="C16" s="3"/>
      <c r="E16" s="57">
        <v>44020</v>
      </c>
      <c r="F16" s="24" t="s">
        <v>76</v>
      </c>
      <c r="G16" s="25" t="s">
        <v>27</v>
      </c>
      <c r="J16" s="43"/>
    </row>
    <row r="17" spans="1:10" ht="12" customHeight="1">
      <c r="A17" s="3"/>
      <c r="B17" s="3"/>
      <c r="C17" s="3"/>
      <c r="E17" s="27" t="s">
        <v>28</v>
      </c>
      <c r="F17" s="36"/>
      <c r="G17" s="36"/>
      <c r="H17" s="4"/>
    </row>
    <row r="18" spans="1:10" ht="12" customHeight="1">
      <c r="A18" s="3"/>
      <c r="B18" s="3"/>
      <c r="C18" s="5"/>
      <c r="D18" s="5"/>
      <c r="F18" s="5"/>
      <c r="G18" s="5"/>
      <c r="I18" s="42"/>
      <c r="J18" s="44" t="s">
        <v>49</v>
      </c>
    </row>
    <row r="19" spans="1:10" ht="51" customHeight="1">
      <c r="A19" s="31" t="s">
        <v>0</v>
      </c>
      <c r="B19" s="31" t="s">
        <v>23</v>
      </c>
      <c r="C19" s="31" t="s">
        <v>22</v>
      </c>
      <c r="D19" s="32" t="s">
        <v>1</v>
      </c>
      <c r="E19" s="32" t="s">
        <v>2</v>
      </c>
      <c r="F19" s="33" t="s">
        <v>3</v>
      </c>
      <c r="G19" s="32" t="s">
        <v>24</v>
      </c>
      <c r="H19" s="33" t="s">
        <v>41</v>
      </c>
      <c r="I19" s="32" t="s">
        <v>52</v>
      </c>
      <c r="J19" s="32" t="s">
        <v>38</v>
      </c>
    </row>
    <row r="20" spans="1:10" ht="10.5" customHeight="1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 t="s">
        <v>39</v>
      </c>
      <c r="G20" s="14" t="s">
        <v>40</v>
      </c>
      <c r="H20" s="14">
        <v>8</v>
      </c>
      <c r="I20" s="14">
        <v>9</v>
      </c>
      <c r="J20" s="14">
        <v>10</v>
      </c>
    </row>
    <row r="21" spans="1:10" ht="34.5" customHeight="1">
      <c r="A21" s="39" t="s">
        <v>57</v>
      </c>
      <c r="B21" s="45" t="s">
        <v>58</v>
      </c>
      <c r="C21" s="6" t="s">
        <v>59</v>
      </c>
      <c r="D21" s="84">
        <v>5.4</v>
      </c>
      <c r="E21" s="84">
        <v>1.8</v>
      </c>
      <c r="F21" s="84">
        <f>E21/D21*100</f>
        <v>33.333333333333329</v>
      </c>
      <c r="G21" s="84">
        <f>E21-D21</f>
        <v>-3.6000000000000005</v>
      </c>
      <c r="H21" s="15"/>
      <c r="I21" s="6" t="s">
        <v>71</v>
      </c>
      <c r="J21" s="58" t="s">
        <v>86</v>
      </c>
    </row>
    <row r="22" spans="1:10" ht="12.75" hidden="1" customHeight="1">
      <c r="A22" s="39"/>
      <c r="B22" s="39"/>
      <c r="C22" s="6"/>
      <c r="D22" s="85"/>
      <c r="E22" s="85"/>
      <c r="F22" s="85"/>
      <c r="G22" s="85"/>
      <c r="H22" s="15"/>
      <c r="I22" s="6"/>
      <c r="J22" s="58" t="s">
        <v>86</v>
      </c>
    </row>
    <row r="23" spans="1:10" ht="12.75" hidden="1" customHeight="1">
      <c r="A23" s="39"/>
      <c r="B23" s="39"/>
      <c r="C23" s="6"/>
      <c r="D23" s="86"/>
      <c r="E23" s="86"/>
      <c r="F23" s="86"/>
      <c r="G23" s="86"/>
      <c r="H23" s="15"/>
      <c r="I23" s="6"/>
      <c r="J23" s="58" t="s">
        <v>86</v>
      </c>
    </row>
    <row r="24" spans="1:10" ht="25.5" customHeight="1">
      <c r="A24" s="39"/>
      <c r="B24" s="39"/>
      <c r="C24" s="6" t="s">
        <v>60</v>
      </c>
      <c r="D24" s="84">
        <v>6.1</v>
      </c>
      <c r="E24" s="94">
        <v>1.8</v>
      </c>
      <c r="F24" s="84">
        <f>E24/D24*100</f>
        <v>29.508196721311482</v>
      </c>
      <c r="G24" s="84">
        <f>E24-D24</f>
        <v>-4.3</v>
      </c>
      <c r="H24" s="15"/>
      <c r="I24" s="6" t="s">
        <v>71</v>
      </c>
      <c r="J24" s="58" t="s">
        <v>86</v>
      </c>
    </row>
    <row r="25" spans="1:10" ht="12.75" hidden="1" customHeight="1">
      <c r="A25" s="39"/>
      <c r="B25" s="39" t="s">
        <v>33</v>
      </c>
      <c r="C25" s="6" t="s">
        <v>35</v>
      </c>
      <c r="D25" s="85"/>
      <c r="E25" s="95"/>
      <c r="F25" s="85"/>
      <c r="G25" s="85"/>
      <c r="H25" s="7"/>
      <c r="I25" s="6"/>
      <c r="J25" s="8"/>
    </row>
    <row r="26" spans="1:10" hidden="1">
      <c r="A26" s="39"/>
      <c r="B26" s="39" t="s">
        <v>33</v>
      </c>
      <c r="C26" s="6" t="s">
        <v>35</v>
      </c>
      <c r="D26" s="86"/>
      <c r="E26" s="96"/>
      <c r="F26" s="86"/>
      <c r="G26" s="86"/>
      <c r="H26" s="7"/>
      <c r="I26" s="6"/>
      <c r="J26" s="8"/>
    </row>
    <row r="27" spans="1:10" ht="12.75" customHeight="1">
      <c r="A27" s="39"/>
      <c r="B27" s="39"/>
      <c r="C27" s="13" t="s">
        <v>37</v>
      </c>
      <c r="D27" s="47">
        <f>SUM(D21:D26)</f>
        <v>11.5</v>
      </c>
      <c r="E27" s="47">
        <f t="shared" ref="E27" si="0">SUM(E21:E26)</f>
        <v>3.6</v>
      </c>
      <c r="F27" s="47">
        <f>E27/D27*100</f>
        <v>31.304347826086961</v>
      </c>
      <c r="G27" s="47">
        <f>E27-D27</f>
        <v>-7.9</v>
      </c>
      <c r="H27" s="7"/>
      <c r="I27" s="92"/>
      <c r="J27" s="93"/>
    </row>
    <row r="28" spans="1:10" ht="24" customHeight="1">
      <c r="A28" s="39" t="s">
        <v>61</v>
      </c>
      <c r="B28" s="46" t="s">
        <v>62</v>
      </c>
      <c r="C28" s="6" t="s">
        <v>59</v>
      </c>
      <c r="D28" s="84">
        <v>4.7</v>
      </c>
      <c r="E28" s="84">
        <v>3.7</v>
      </c>
      <c r="F28" s="84">
        <f>E28/D28*100</f>
        <v>78.723404255319153</v>
      </c>
      <c r="G28" s="84">
        <f>E28-D28</f>
        <v>-1</v>
      </c>
      <c r="H28" s="7"/>
      <c r="I28" s="6" t="s">
        <v>71</v>
      </c>
      <c r="J28" s="58" t="str">
        <f>$J$24</f>
        <v>Lėšos naudotos pagal galimybes (dėl COVID-19) ir poreikį.</v>
      </c>
    </row>
    <row r="29" spans="1:10" ht="12.75" hidden="1" customHeight="1">
      <c r="A29" s="39"/>
      <c r="B29" s="39" t="s">
        <v>36</v>
      </c>
      <c r="C29" s="6" t="s">
        <v>34</v>
      </c>
      <c r="D29" s="86"/>
      <c r="E29" s="86"/>
      <c r="F29" s="86"/>
      <c r="G29" s="86"/>
      <c r="H29" s="7"/>
      <c r="I29" s="6"/>
      <c r="J29" s="8"/>
    </row>
    <row r="30" spans="1:10" ht="28.5" customHeight="1">
      <c r="A30" s="39"/>
      <c r="B30" s="39"/>
      <c r="C30" s="6" t="s">
        <v>60</v>
      </c>
      <c r="D30" s="59">
        <v>35.9</v>
      </c>
      <c r="E30" s="59">
        <v>30.8</v>
      </c>
      <c r="F30" s="59">
        <f>E30/D30*100</f>
        <v>85.793871866295262</v>
      </c>
      <c r="G30" s="59">
        <f>E30-D30</f>
        <v>-5.0999999999999979</v>
      </c>
      <c r="H30" s="7"/>
      <c r="I30" s="6" t="s">
        <v>71</v>
      </c>
      <c r="J30" s="58" t="s">
        <v>74</v>
      </c>
    </row>
    <row r="31" spans="1:10" ht="12.75" customHeight="1">
      <c r="A31" s="39"/>
      <c r="B31" s="39"/>
      <c r="C31" s="13" t="s">
        <v>37</v>
      </c>
      <c r="D31" s="47">
        <f>D28+D30</f>
        <v>40.6</v>
      </c>
      <c r="E31" s="47">
        <f>E28+E30</f>
        <v>34.5</v>
      </c>
      <c r="F31" s="47">
        <f>E31/D31*100</f>
        <v>84.975369458128085</v>
      </c>
      <c r="G31" s="47">
        <f>E31-D31</f>
        <v>-6.1000000000000014</v>
      </c>
      <c r="H31" s="7"/>
      <c r="I31" s="92"/>
      <c r="J31" s="93"/>
    </row>
    <row r="32" spans="1:10" ht="39.75" customHeight="1">
      <c r="A32" s="39" t="s">
        <v>63</v>
      </c>
      <c r="B32" s="46" t="s">
        <v>64</v>
      </c>
      <c r="C32" s="6" t="s">
        <v>60</v>
      </c>
      <c r="D32" s="60">
        <v>27.9</v>
      </c>
      <c r="E32" s="60">
        <v>23.3</v>
      </c>
      <c r="F32" s="60">
        <f>E32/D32*100</f>
        <v>83.512544802867396</v>
      </c>
      <c r="G32" s="60">
        <f>E32-D32</f>
        <v>-4.5999999999999979</v>
      </c>
      <c r="H32" s="7"/>
      <c r="I32" s="6" t="s">
        <v>71</v>
      </c>
      <c r="J32" s="58" t="s">
        <v>74</v>
      </c>
    </row>
    <row r="33" spans="1:11" ht="12.75" customHeight="1">
      <c r="A33" s="39"/>
      <c r="B33" s="39"/>
      <c r="C33" s="6" t="s">
        <v>65</v>
      </c>
      <c r="D33" s="60">
        <v>0.1</v>
      </c>
      <c r="E33" s="60">
        <v>0</v>
      </c>
      <c r="F33" s="60">
        <f>E33/D33*100</f>
        <v>0</v>
      </c>
      <c r="G33" s="60">
        <f>E33-D33</f>
        <v>-0.1</v>
      </c>
      <c r="H33" s="7"/>
      <c r="I33" s="6" t="s">
        <v>71</v>
      </c>
      <c r="J33" s="58" t="s">
        <v>74</v>
      </c>
    </row>
    <row r="34" spans="1:11" ht="12.75" customHeight="1">
      <c r="A34" s="39"/>
      <c r="B34" s="39"/>
      <c r="C34" s="13" t="s">
        <v>37</v>
      </c>
      <c r="D34" s="47">
        <f>D32+D33</f>
        <v>28</v>
      </c>
      <c r="E34" s="47">
        <f>E32+E33</f>
        <v>23.3</v>
      </c>
      <c r="F34" s="47">
        <f>E34/D34*100</f>
        <v>83.214285714285722</v>
      </c>
      <c r="G34" s="47">
        <f>E34-D34</f>
        <v>-4.6999999999999993</v>
      </c>
      <c r="H34" s="7"/>
      <c r="I34" s="92"/>
      <c r="J34" s="93"/>
    </row>
    <row r="35" spans="1:11" ht="23.25" customHeight="1">
      <c r="A35" s="97" t="s">
        <v>77</v>
      </c>
      <c r="B35" s="97"/>
      <c r="C35" s="97"/>
      <c r="D35" s="97"/>
      <c r="E35" s="97"/>
      <c r="F35" s="97"/>
      <c r="G35" s="97"/>
      <c r="H35" s="97"/>
      <c r="I35" s="97"/>
      <c r="J35" s="97"/>
    </row>
    <row r="36" spans="1:11" ht="12.75" customHeight="1">
      <c r="A36" s="98" t="s">
        <v>54</v>
      </c>
      <c r="B36" s="98"/>
      <c r="C36" s="98"/>
      <c r="D36" s="98"/>
      <c r="E36" s="98"/>
      <c r="F36" s="98"/>
      <c r="G36" s="98"/>
      <c r="H36" s="98"/>
      <c r="I36" s="98"/>
      <c r="J36" s="98"/>
    </row>
    <row r="38" spans="1:11" s="18" customFormat="1" ht="16.5" customHeight="1">
      <c r="A38" s="26"/>
      <c r="B38" s="48" t="s">
        <v>66</v>
      </c>
      <c r="C38" s="49"/>
      <c r="D38" s="49"/>
      <c r="E38" s="88"/>
      <c r="F38" s="88"/>
      <c r="G38" s="48"/>
      <c r="H38" s="49"/>
      <c r="I38" s="49"/>
      <c r="J38" s="50" t="s">
        <v>70</v>
      </c>
    </row>
    <row r="39" spans="1:11" s="18" customFormat="1" ht="12" customHeight="1">
      <c r="A39" s="89" t="s">
        <v>30</v>
      </c>
      <c r="B39" s="90"/>
      <c r="C39" s="90"/>
      <c r="D39" s="22"/>
      <c r="E39" s="91" t="s">
        <v>31</v>
      </c>
      <c r="F39" s="91"/>
      <c r="G39" s="41"/>
      <c r="I39" s="91" t="s">
        <v>32</v>
      </c>
      <c r="J39" s="91"/>
    </row>
    <row r="40" spans="1:11" s="18" customFormat="1" ht="15.75" customHeight="1">
      <c r="A40" s="28"/>
      <c r="B40" s="51" t="s">
        <v>67</v>
      </c>
      <c r="C40" s="51"/>
      <c r="D40" s="52"/>
      <c r="E40" s="51"/>
      <c r="F40" s="53"/>
      <c r="G40" s="54"/>
      <c r="H40" s="55"/>
      <c r="I40" s="55"/>
      <c r="J40" s="55" t="s">
        <v>68</v>
      </c>
    </row>
    <row r="41" spans="1:11" s="20" customFormat="1" ht="24" customHeight="1">
      <c r="A41" s="99" t="s">
        <v>48</v>
      </c>
      <c r="B41" s="100"/>
      <c r="C41" s="100"/>
      <c r="D41" s="37"/>
      <c r="E41" s="91" t="s">
        <v>31</v>
      </c>
      <c r="F41" s="91"/>
      <c r="G41" s="41"/>
      <c r="I41" s="91" t="s">
        <v>32</v>
      </c>
      <c r="J41" s="91"/>
    </row>
    <row r="42" spans="1:11">
      <c r="D42" s="56"/>
      <c r="E42" s="56"/>
    </row>
    <row r="43" spans="1:11">
      <c r="D43" s="56"/>
      <c r="E43" s="56"/>
    </row>
    <row r="44" spans="1:11" ht="15" customHeight="1">
      <c r="A44" s="1" t="s">
        <v>78</v>
      </c>
    </row>
    <row r="46" spans="1:11" ht="60" customHeight="1">
      <c r="A46" s="75" t="s">
        <v>50</v>
      </c>
      <c r="B46" s="80" t="s">
        <v>51</v>
      </c>
      <c r="C46" s="81"/>
      <c r="D46" s="9"/>
      <c r="E46" s="9"/>
      <c r="F46" s="9"/>
      <c r="G46" s="9"/>
      <c r="H46" s="9"/>
      <c r="I46" s="9"/>
      <c r="K46" s="9"/>
    </row>
    <row r="47" spans="1:11" s="1" customFormat="1" ht="15">
      <c r="A47" s="65" t="s">
        <v>4</v>
      </c>
      <c r="B47" s="63" t="s">
        <v>12</v>
      </c>
      <c r="C47" s="66"/>
      <c r="D47" s="9"/>
      <c r="E47" s="9"/>
      <c r="F47" s="9"/>
      <c r="G47" s="9"/>
      <c r="H47" s="9"/>
      <c r="I47" s="9"/>
      <c r="J47" s="9"/>
      <c r="K47" s="9"/>
    </row>
    <row r="48" spans="1:11" ht="15">
      <c r="A48" s="67" t="s">
        <v>42</v>
      </c>
      <c r="B48" s="62" t="s">
        <v>18</v>
      </c>
      <c r="C48" s="68"/>
      <c r="D48" s="9"/>
      <c r="E48" s="9"/>
      <c r="F48" s="9"/>
      <c r="G48" s="9"/>
      <c r="H48" s="9"/>
      <c r="I48" s="9"/>
      <c r="J48" s="9"/>
      <c r="K48" s="9"/>
    </row>
    <row r="49" spans="1:11" ht="15">
      <c r="A49" s="71" t="s">
        <v>5</v>
      </c>
      <c r="B49" s="61" t="s">
        <v>14</v>
      </c>
      <c r="C49" s="72"/>
      <c r="D49" s="9"/>
      <c r="E49" s="9"/>
      <c r="F49" s="9"/>
      <c r="G49" s="9"/>
      <c r="H49" s="9"/>
      <c r="I49" s="9"/>
      <c r="J49" s="9"/>
      <c r="K49" s="9"/>
    </row>
    <row r="50" spans="1:11" ht="15">
      <c r="A50" s="69" t="s">
        <v>43</v>
      </c>
      <c r="B50" s="64" t="s">
        <v>55</v>
      </c>
      <c r="C50" s="70"/>
      <c r="D50" s="9"/>
      <c r="E50" s="9"/>
      <c r="F50" s="9"/>
      <c r="G50" s="9"/>
      <c r="H50" s="9"/>
      <c r="I50" s="9"/>
      <c r="J50" s="9"/>
      <c r="K50" s="9"/>
    </row>
    <row r="51" spans="1:11" s="1" customFormat="1" ht="15">
      <c r="A51" s="65" t="s">
        <v>6</v>
      </c>
      <c r="B51" s="63" t="s">
        <v>47</v>
      </c>
      <c r="C51" s="66"/>
      <c r="D51" s="9"/>
      <c r="E51" s="9"/>
      <c r="F51" s="9"/>
      <c r="G51" s="9"/>
      <c r="H51" s="9"/>
      <c r="I51" s="9"/>
      <c r="J51" s="9"/>
      <c r="K51" s="9"/>
    </row>
    <row r="52" spans="1:11" ht="15">
      <c r="A52" s="67" t="s">
        <v>7</v>
      </c>
      <c r="B52" s="77" t="s">
        <v>79</v>
      </c>
      <c r="C52" s="68"/>
      <c r="D52" s="9"/>
      <c r="E52" s="9"/>
      <c r="F52" s="9"/>
      <c r="G52" s="9"/>
      <c r="H52" s="9"/>
      <c r="I52" s="9"/>
      <c r="J52" s="9"/>
      <c r="K52" s="9"/>
    </row>
    <row r="53" spans="1:11" ht="15">
      <c r="A53" s="71" t="s">
        <v>8</v>
      </c>
      <c r="B53" s="76" t="s">
        <v>80</v>
      </c>
      <c r="C53" s="72"/>
      <c r="D53" s="9"/>
      <c r="E53" s="9"/>
      <c r="F53" s="9"/>
      <c r="G53" s="9"/>
      <c r="H53" s="9"/>
      <c r="I53" s="9"/>
      <c r="J53" s="9"/>
      <c r="K53" s="9"/>
    </row>
    <row r="54" spans="1:11" ht="15">
      <c r="A54" s="71" t="s">
        <v>9</v>
      </c>
      <c r="B54" s="61" t="s">
        <v>56</v>
      </c>
      <c r="C54" s="72"/>
      <c r="D54" s="9"/>
      <c r="E54" s="9"/>
      <c r="F54" s="9"/>
      <c r="G54" s="9"/>
      <c r="H54" s="9"/>
      <c r="I54" s="9"/>
      <c r="J54" s="9"/>
      <c r="K54" s="9"/>
    </row>
    <row r="55" spans="1:11" ht="25.5" customHeight="1">
      <c r="A55" s="71" t="s">
        <v>10</v>
      </c>
      <c r="B55" s="82" t="s">
        <v>13</v>
      </c>
      <c r="C55" s="83"/>
    </row>
    <row r="56" spans="1:11" ht="12.75">
      <c r="A56" s="71" t="s">
        <v>11</v>
      </c>
      <c r="B56" s="61" t="s">
        <v>45</v>
      </c>
      <c r="C56" s="73"/>
    </row>
    <row r="57" spans="1:11" ht="12.75">
      <c r="A57" s="71" t="s">
        <v>15</v>
      </c>
      <c r="B57" s="76" t="s">
        <v>46</v>
      </c>
      <c r="C57" s="73"/>
    </row>
    <row r="58" spans="1:11" ht="12.75">
      <c r="A58" s="71" t="s">
        <v>16</v>
      </c>
      <c r="B58" s="61" t="s">
        <v>81</v>
      </c>
      <c r="C58" s="73"/>
    </row>
    <row r="59" spans="1:11" ht="12.75">
      <c r="A59" s="69" t="s">
        <v>17</v>
      </c>
      <c r="B59" s="64" t="s">
        <v>55</v>
      </c>
      <c r="C59" s="74"/>
    </row>
    <row r="60" spans="1:11" ht="12.75">
      <c r="A60" s="12"/>
      <c r="B60" s="10"/>
    </row>
    <row r="61" spans="1:11" ht="12.75">
      <c r="A61" s="79" t="s">
        <v>82</v>
      </c>
      <c r="B61" s="78"/>
      <c r="C61" s="78"/>
      <c r="D61" s="78"/>
      <c r="E61" s="78"/>
      <c r="F61" s="78"/>
    </row>
    <row r="62" spans="1:11" ht="12.75">
      <c r="A62" s="79" t="s">
        <v>83</v>
      </c>
      <c r="B62" s="78"/>
      <c r="C62" s="78"/>
      <c r="D62" s="78"/>
      <c r="E62" s="78"/>
      <c r="F62" s="78"/>
    </row>
    <row r="63" spans="1:11">
      <c r="A63" s="78" t="s">
        <v>84</v>
      </c>
      <c r="B63" s="78"/>
      <c r="C63" s="78"/>
      <c r="D63" s="78"/>
      <c r="E63" s="78"/>
      <c r="F63" s="78"/>
    </row>
    <row r="64" spans="1:11" ht="12.75">
      <c r="A64" s="79" t="s">
        <v>85</v>
      </c>
      <c r="B64" s="78"/>
      <c r="C64" s="78"/>
      <c r="D64" s="78"/>
      <c r="E64" s="78"/>
      <c r="F64" s="78"/>
    </row>
  </sheetData>
  <mergeCells count="34">
    <mergeCell ref="E14:F14"/>
    <mergeCell ref="E13:F13"/>
    <mergeCell ref="I27:J27"/>
    <mergeCell ref="D28:D29"/>
    <mergeCell ref="E28:E29"/>
    <mergeCell ref="F28:F29"/>
    <mergeCell ref="G28:G29"/>
    <mergeCell ref="G21:G23"/>
    <mergeCell ref="B6:I6"/>
    <mergeCell ref="E12:F12"/>
    <mergeCell ref="A10:K10"/>
    <mergeCell ref="A9:J9"/>
    <mergeCell ref="A11:J11"/>
    <mergeCell ref="A36:J36"/>
    <mergeCell ref="A41:C41"/>
    <mergeCell ref="E41:F41"/>
    <mergeCell ref="I41:J41"/>
    <mergeCell ref="I39:J39"/>
    <mergeCell ref="B46:C46"/>
    <mergeCell ref="B55:C55"/>
    <mergeCell ref="E21:E23"/>
    <mergeCell ref="F21:F23"/>
    <mergeCell ref="A7:J7"/>
    <mergeCell ref="E38:F38"/>
    <mergeCell ref="A39:C39"/>
    <mergeCell ref="E39:F39"/>
    <mergeCell ref="G24:G26"/>
    <mergeCell ref="D21:D23"/>
    <mergeCell ref="D24:D26"/>
    <mergeCell ref="I31:J31"/>
    <mergeCell ref="I34:J34"/>
    <mergeCell ref="E24:E26"/>
    <mergeCell ref="F24:F26"/>
    <mergeCell ref="A35:J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2019-07-09T08:42:14Z</cp:lastPrinted>
  <dcterms:created xsi:type="dcterms:W3CDTF">2018-10-05T12:59:33Z</dcterms:created>
  <dcterms:modified xsi:type="dcterms:W3CDTF">2020-07-10T08:22:23Z</dcterms:modified>
</cp:coreProperties>
</file>